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7405" windowHeight="1561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AF11" i="1" l="1"/>
  <c r="Y36" i="1"/>
  <c r="AA35" i="1"/>
  <c r="Z35" i="1"/>
  <c r="Y28" i="1"/>
  <c r="Y35" i="1"/>
  <c r="Z36" i="1"/>
  <c r="AA36" i="1"/>
  <c r="AB36" i="1"/>
  <c r="AC36" i="1"/>
  <c r="AD36" i="1"/>
  <c r="AD35" i="1"/>
  <c r="AC35" i="1"/>
  <c r="AB35" i="1"/>
  <c r="AD6" i="1"/>
  <c r="AF6" i="1"/>
  <c r="AD5" i="1"/>
  <c r="AF5" i="1"/>
  <c r="Y29" i="1"/>
  <c r="Z29" i="1"/>
  <c r="AA29" i="1"/>
  <c r="AB29" i="1"/>
  <c r="AC29" i="1"/>
  <c r="AD29" i="1"/>
  <c r="Z28" i="1"/>
  <c r="AD28" i="1"/>
  <c r="AA28" i="1"/>
  <c r="AC28" i="1"/>
  <c r="AB28" i="1"/>
</calcChain>
</file>

<file path=xl/sharedStrings.xml><?xml version="1.0" encoding="utf-8"?>
<sst xmlns="http://schemas.openxmlformats.org/spreadsheetml/2006/main" count="123" uniqueCount="78">
  <si>
    <t>Eppi ID</t>
  </si>
  <si>
    <t>TITLE</t>
  </si>
  <si>
    <t>AUTHOR</t>
  </si>
  <si>
    <t>JOURNAL</t>
  </si>
  <si>
    <t>YEAR</t>
  </si>
  <si>
    <t>VOLUME</t>
  </si>
  <si>
    <t>PAGE START-PAGE END</t>
  </si>
  <si>
    <t>AUTHOR E-MAIL</t>
  </si>
  <si>
    <t>STUDY COUNTRY</t>
  </si>
  <si>
    <t>LOCATION SITE/NAME</t>
  </si>
  <si>
    <t>LATITUDE</t>
  </si>
  <si>
    <t>LONGITUDE</t>
  </si>
  <si>
    <t>KÖPPEN CLIMATE ZONE</t>
  </si>
  <si>
    <t>Tillage, cropping systems, and nitrogen fertilizer source effects on soil carbon sequestration and fractions</t>
  </si>
  <si>
    <t xml:space="preserve">Sainju U M; Senwo Z N; Nyakatawa E Z; Tazisong I A; Reddy K C; </t>
  </si>
  <si>
    <t>Journal of Environmental Quality</t>
  </si>
  <si>
    <t>880-888</t>
  </si>
  <si>
    <t>upendra.sainju@ars.usda.gov</t>
  </si>
  <si>
    <t>USA</t>
  </si>
  <si>
    <t>Alabama Agricultural
Experimental Station, Belle Mina, Alabama</t>
  </si>
  <si>
    <t>Cfa</t>
  </si>
  <si>
    <t>INTERVENTION (crop rotation / fertiliser / amendments / catch crop / tillage / multiple / farming system)</t>
  </si>
  <si>
    <t>NUMBER OF TREATMENTS</t>
  </si>
  <si>
    <t>WHICH TREATMENTS</t>
  </si>
  <si>
    <t>amendments / crop rotation / fertiliser / tillage</t>
  </si>
  <si>
    <t>1) CT rye/cotton-rye/cotton-corn no N / 2) CT cotton-cotton-corn 100kg inorganic N/ha / 3) NT cotton-cotton-corn 100kg inorganic N/ha / 4) CT rye/cotton-rye/cotton-corn 100kg inorganic N/ha / 5) CT rye/cotton-rye/cotton-corn 100kg poultry litter N/ha / 6) MT (mulch till) rye/cotton-rye/cotton-corn 100kg inorganic N/ha / 7) MT rye/cotton-rye/cotton-corn 100kg poultry litter N/ha / 8) NT rye/cotton-rye/cotton-corn 100kg inorganic N/ha 9) NT rye/cotton-rye/cotton-corn 100kg poultry litter N/ha 10) NT cotton-cotton-corn no N / 11) NT rye/cotton-rye/cotton-corn 200kg poultry litter N/ha / 12) NT fallow no N</t>
  </si>
  <si>
    <t>DATA LOCATION</t>
  </si>
  <si>
    <t>BULK DENSITY (measured / calculated / not present)</t>
  </si>
  <si>
    <t>VARIANCE PRESENTED</t>
  </si>
  <si>
    <t>Variability Measure</t>
  </si>
  <si>
    <t>CRITICAL APPRAISAL, PRELIMINARY COMMENT</t>
  </si>
  <si>
    <t>Table 6</t>
  </si>
  <si>
    <t>measured</t>
  </si>
  <si>
    <t>p-values and significant LSD in Table 6</t>
  </si>
  <si>
    <t>None (overall SD calculable)</t>
  </si>
  <si>
    <t>Seems OK</t>
  </si>
  <si>
    <t>Table 6. Effects of tillage, cropping systems, and N source on soil organic C (SOC) at the 0- to 20-cm depth
in 2006.</t>
  </si>
  <si>
    <t>SOC (g/kg)</t>
  </si>
  <si>
    <t>Depth (cm)</t>
  </si>
  <si>
    <t>0-10</t>
  </si>
  <si>
    <t>10-20</t>
  </si>
  <si>
    <t>NT</t>
  </si>
  <si>
    <t>MT</t>
  </si>
  <si>
    <t>CT</t>
  </si>
  <si>
    <t>0-20</t>
  </si>
  <si>
    <t>Amendments</t>
  </si>
  <si>
    <t>AN</t>
  </si>
  <si>
    <t>PL</t>
  </si>
  <si>
    <t>SOC (Mg/ha)</t>
  </si>
  <si>
    <t>LSD(0.05)</t>
  </si>
  <si>
    <t>T</t>
  </si>
  <si>
    <t>S</t>
  </si>
  <si>
    <t>T x S</t>
  </si>
  <si>
    <t>1-Tillage (T) × N source (S) interaction (Treatments 4, 5, 6, 7, 8, and 9)</t>
  </si>
  <si>
    <t>2-Tillage (T) × cropping system (C) interaction (Treatments 2, 3, 4, and 8)</t>
  </si>
  <si>
    <t>1-P value</t>
  </si>
  <si>
    <t>2-P value</t>
  </si>
  <si>
    <t>Before the initiation of the experiment (1996), soil samples collected randomly from 24 cores (5 cm i.d.) within the experimental plots contained an average pH of 6.2, sand concentration of 150 g kg−1, silt concentration of 580 g kg−1, clay concentration of 270 g kg−1, organic C concentration of 11.5 g kg−1 (or organic C content of 38.6 Mg ha−1), and bulk density of 1.60 Mg m−3 at the 0- to 20-cm depth.</t>
  </si>
  <si>
    <t>Table 5. Effects of tillage, cropping systems, and N source on soil bulk
density at the 0- to 20-cm depth in 2006.</t>
  </si>
  <si>
    <t>Bulk density (Mg/m3)</t>
  </si>
  <si>
    <t>NH4NO3</t>
  </si>
  <si>
    <t>Poultry litter</t>
  </si>
  <si>
    <t>N source (100 kg N/ha)</t>
  </si>
  <si>
    <t xml:space="preserve">The CT included moldboard plowing to a depth of 15 to 20 cm in November after autumn crop harvest and disking and leveling with a fi eld cultivator (Lely USA Inc., Naples, FL) in April before summer crop planting. Th e MT included tillage to a depth of 5 to 7 cm with a rotary fi eld cultivator (Lely USA Inc.) before planting that shallowly incorporated crop residues. Th e NT included planting in undisturbed soil using a no-till planter (Glascock Equipment and Sales, Veedersburg, IN). Th e rye/cotton-rye/cotton-corn cropping system included 2 yr of rye as winter cover crop and cotton as summer cash crop followed by 1 yr of corn as residual crop. Similarly, the cotton-cotton-corn cropping system contained 2 yr of continuous cotton without rye cover crop followed by 1 yr of corn as residual crop. Th us, each cropping system completed three cycles of crop rotation from 1997 to 2005. Rye and corn were planted without tillage and fertilization. </t>
  </si>
  <si>
    <t>0-15</t>
  </si>
  <si>
    <t>mean</t>
  </si>
  <si>
    <t>SD</t>
  </si>
  <si>
    <t>n</t>
  </si>
  <si>
    <t>Depth correction</t>
  </si>
  <si>
    <t>RT</t>
  </si>
  <si>
    <t>NT-CT</t>
  </si>
  <si>
    <t>RT-CT</t>
  </si>
  <si>
    <t>NT-RT</t>
  </si>
  <si>
    <t>LSD converted from stocks</t>
  </si>
  <si>
    <t>t(9df)</t>
  </si>
  <si>
    <t>conc</t>
  </si>
  <si>
    <t>ES</t>
  </si>
  <si>
    <t>stock</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</si>
</sst>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2"/>
      <name val="Calibri"/>
      <family val="2"/>
      <scheme val="minor"/>
    </font>
    <font>
      <sz val="12"/>
      <name val="Calibri"/>
      <family val="2"/>
      <scheme val="minor"/>
    </font>
    <font>
      <b/>
      <sz val="11"/>
      <color theme="1"/>
      <name val="Calibri"/>
      <family val="2"/>
      <scheme val="minor"/>
    </font>
    <font>
      <b/>
      <sz val="11"/>
      <color rgb="FF0000FF"/>
      <name val="Arial"/>
      <family val="2"/>
    </font>
    <font>
      <u/>
      <sz val="11"/>
      <color theme="10"/>
      <name val="Calibri"/>
      <family val="2"/>
      <scheme val="minor"/>
    </font>
    <font>
      <u/>
      <sz val="11"/>
      <color theme="1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CC66FF"/>
        <bgColor indexed="64"/>
      </patternFill>
    </fill>
  </fills>
  <borders count="1">
    <border>
      <left/>
      <right/>
      <top/>
      <bottom/>
      <diagonal/>
    </border>
  </borders>
  <cellStyleXfs count="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18">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quotePrefix="1"/>
    <xf numFmtId="0" fontId="0" fillId="0" borderId="0" xfId="0" applyAlignment="1"/>
    <xf numFmtId="0" fontId="4" fillId="0" borderId="0" xfId="0" applyFont="1" applyAlignment="1">
      <alignment horizontal="left" vertical="center"/>
    </xf>
    <xf numFmtId="0" fontId="3" fillId="2" borderId="0" xfId="0" applyFont="1" applyFill="1"/>
    <xf numFmtId="0" fontId="0" fillId="0" borderId="0" xfId="0" applyFill="1"/>
    <xf numFmtId="0" fontId="3" fillId="3" borderId="0" xfId="0" applyFont="1" applyFill="1"/>
    <xf numFmtId="0" fontId="0" fillId="0" borderId="0" xfId="0" applyAlignment="1">
      <alignment horizontal="center"/>
    </xf>
    <xf numFmtId="0" fontId="0" fillId="0" borderId="0" xfId="0" applyAlignment="1">
      <alignment wrapText="1"/>
    </xf>
  </cellXfs>
  <cellStyles count="7">
    <cellStyle name="Followed Hyperlink" xfId="2" builtinId="9" hidden="1"/>
    <cellStyle name="Followed Hyperlink" xfId="4" builtinId="9" hidden="1"/>
    <cellStyle name="Followed Hyperlink" xfId="6" builtinId="9" hidden="1"/>
    <cellStyle name="Hyperlink" xfId="1" builtinId="8" hidden="1"/>
    <cellStyle name="Hyperlink" xfId="3" builtinId="8" hidden="1"/>
    <cellStyle name="Hyperlink" xfId="5"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xdr:row>
      <xdr:rowOff>123826</xdr:rowOff>
    </xdr:from>
    <xdr:to>
      <xdr:col>6</xdr:col>
      <xdr:colOff>190500</xdr:colOff>
      <xdr:row>24</xdr:row>
      <xdr:rowOff>169330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57376"/>
          <a:ext cx="3914775" cy="2903004"/>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7"/>
  <sheetViews>
    <sheetView tabSelected="1" topLeftCell="H16" zoomScale="85" zoomScaleNormal="85" workbookViewId="0">
      <selection activeCell="Y39" sqref="Y39:AA42"/>
    </sheetView>
  </sheetViews>
  <sheetFormatPr defaultColWidth="8.85546875" defaultRowHeight="15" x14ac:dyDescent="0.25"/>
  <cols>
    <col min="1" max="1" width="10.140625" bestFit="1" customWidth="1"/>
  </cols>
  <sheetData>
    <row r="1" spans="1:39"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26</v>
      </c>
      <c r="R1" s="1" t="s">
        <v>27</v>
      </c>
      <c r="S1" s="1" t="s">
        <v>28</v>
      </c>
      <c r="T1" s="1" t="s">
        <v>29</v>
      </c>
      <c r="U1" s="1" t="s">
        <v>30</v>
      </c>
      <c r="W1" s="9" t="s">
        <v>36</v>
      </c>
    </row>
    <row r="2" spans="1:39" ht="15.75" x14ac:dyDescent="0.25">
      <c r="A2" s="5">
        <v>10244549</v>
      </c>
      <c r="B2" s="6" t="s">
        <v>13</v>
      </c>
      <c r="C2" s="5" t="s">
        <v>14</v>
      </c>
      <c r="D2" s="5" t="s">
        <v>15</v>
      </c>
      <c r="E2" s="5">
        <v>2008</v>
      </c>
      <c r="F2" s="5">
        <v>37</v>
      </c>
      <c r="G2" s="7" t="s">
        <v>16</v>
      </c>
      <c r="H2" s="5" t="s">
        <v>17</v>
      </c>
      <c r="I2" s="5" t="s">
        <v>18</v>
      </c>
      <c r="J2" s="5" t="s">
        <v>19</v>
      </c>
      <c r="K2" s="8">
        <v>34.683333333333302</v>
      </c>
      <c r="L2" s="8">
        <v>-86.866666666666603</v>
      </c>
      <c r="M2" s="5" t="s">
        <v>20</v>
      </c>
      <c r="N2" s="5" t="s">
        <v>24</v>
      </c>
      <c r="O2" s="5">
        <v>12</v>
      </c>
      <c r="P2" s="5" t="s">
        <v>25</v>
      </c>
      <c r="Q2" s="5" t="s">
        <v>31</v>
      </c>
      <c r="R2" s="5" t="s">
        <v>32</v>
      </c>
      <c r="S2" s="5" t="s">
        <v>33</v>
      </c>
      <c r="T2" s="5" t="s">
        <v>34</v>
      </c>
      <c r="U2" s="5" t="s">
        <v>35</v>
      </c>
      <c r="W2" s="5" t="s">
        <v>37</v>
      </c>
    </row>
    <row r="3" spans="1:39" x14ac:dyDescent="0.25">
      <c r="W3" t="s">
        <v>45</v>
      </c>
      <c r="X3" t="s">
        <v>46</v>
      </c>
      <c r="Y3" t="s">
        <v>47</v>
      </c>
      <c r="Z3" t="s">
        <v>46</v>
      </c>
      <c r="AA3" t="s">
        <v>47</v>
      </c>
      <c r="AB3" t="s">
        <v>46</v>
      </c>
      <c r="AC3" t="s">
        <v>47</v>
      </c>
      <c r="AH3" s="16" t="s">
        <v>55</v>
      </c>
      <c r="AI3" s="16"/>
      <c r="AJ3" s="16"/>
      <c r="AK3" s="16" t="s">
        <v>56</v>
      </c>
      <c r="AL3" s="16"/>
      <c r="AM3" s="16"/>
    </row>
    <row r="4" spans="1:39" x14ac:dyDescent="0.25">
      <c r="A4" s="17" t="s">
        <v>63</v>
      </c>
      <c r="B4" s="17"/>
      <c r="C4" s="17"/>
      <c r="D4" s="17"/>
      <c r="E4" s="17"/>
      <c r="F4" s="17"/>
      <c r="G4" s="17"/>
      <c r="H4" s="17"/>
      <c r="I4" s="17"/>
      <c r="J4" s="17"/>
      <c r="K4" s="17"/>
      <c r="L4" s="17"/>
      <c r="M4" s="17"/>
      <c r="N4" s="17"/>
      <c r="O4" s="17"/>
      <c r="P4" s="17"/>
      <c r="Q4" s="17"/>
      <c r="R4" s="17"/>
      <c r="S4" s="17"/>
      <c r="T4" s="17"/>
      <c r="U4" s="17"/>
      <c r="W4" t="s">
        <v>38</v>
      </c>
      <c r="X4" s="16" t="s">
        <v>41</v>
      </c>
      <c r="Y4" s="16"/>
      <c r="Z4" s="16" t="s">
        <v>42</v>
      </c>
      <c r="AA4" s="16"/>
      <c r="AB4" s="16" t="s">
        <v>43</v>
      </c>
      <c r="AC4" s="16"/>
      <c r="AD4" s="14" t="s">
        <v>73</v>
      </c>
      <c r="AE4" t="s">
        <v>74</v>
      </c>
      <c r="AF4" t="s">
        <v>66</v>
      </c>
      <c r="AH4" t="s">
        <v>50</v>
      </c>
      <c r="AI4" t="s">
        <v>51</v>
      </c>
      <c r="AJ4" t="s">
        <v>52</v>
      </c>
      <c r="AK4" t="s">
        <v>50</v>
      </c>
      <c r="AL4" t="s">
        <v>51</v>
      </c>
      <c r="AM4" t="s">
        <v>52</v>
      </c>
    </row>
    <row r="5" spans="1:39" x14ac:dyDescent="0.25">
      <c r="A5" s="17"/>
      <c r="B5" s="17"/>
      <c r="C5" s="17"/>
      <c r="D5" s="17"/>
      <c r="E5" s="17"/>
      <c r="F5" s="17"/>
      <c r="G5" s="17"/>
      <c r="H5" s="17"/>
      <c r="I5" s="17"/>
      <c r="J5" s="17"/>
      <c r="K5" s="17"/>
      <c r="L5" s="17"/>
      <c r="M5" s="17"/>
      <c r="N5" s="17"/>
      <c r="O5" s="17"/>
      <c r="P5" s="17"/>
      <c r="Q5" s="17"/>
      <c r="R5" s="17"/>
      <c r="S5" s="17"/>
      <c r="T5" s="17"/>
      <c r="U5" s="17"/>
      <c r="W5" t="s">
        <v>39</v>
      </c>
      <c r="X5">
        <v>13.5</v>
      </c>
      <c r="Y5">
        <v>15.9</v>
      </c>
      <c r="Z5">
        <v>15.9</v>
      </c>
      <c r="AA5">
        <v>15.4</v>
      </c>
      <c r="AB5">
        <v>14.3</v>
      </c>
      <c r="AC5">
        <v>15.3</v>
      </c>
      <c r="AD5" s="14">
        <f>(AD11*10)/(AVERAGE(X23:Y23)*10)</f>
        <v>1.9375</v>
      </c>
      <c r="AE5" s="12">
        <v>2.2621571600000001</v>
      </c>
      <c r="AF5" s="12">
        <f>SQRT((AD5/AE5)^2/(1/4+1/4))</f>
        <v>1.211250405386455</v>
      </c>
      <c r="AG5" s="12"/>
      <c r="AH5">
        <v>0.378</v>
      </c>
      <c r="AI5">
        <v>0.124</v>
      </c>
      <c r="AJ5">
        <v>0.17699999999999999</v>
      </c>
      <c r="AK5">
        <v>0.253</v>
      </c>
      <c r="AL5">
        <v>0.66500000000000004</v>
      </c>
      <c r="AM5">
        <v>0.68799999999999994</v>
      </c>
    </row>
    <row r="6" spans="1:39" x14ac:dyDescent="0.25">
      <c r="A6" s="17"/>
      <c r="B6" s="17"/>
      <c r="C6" s="17"/>
      <c r="D6" s="17"/>
      <c r="E6" s="17"/>
      <c r="F6" s="17"/>
      <c r="G6" s="17"/>
      <c r="H6" s="17"/>
      <c r="I6" s="17"/>
      <c r="J6" s="17"/>
      <c r="K6" s="17"/>
      <c r="L6" s="17"/>
      <c r="M6" s="17"/>
      <c r="N6" s="17"/>
      <c r="O6" s="17"/>
      <c r="P6" s="17"/>
      <c r="Q6" s="17"/>
      <c r="R6" s="17"/>
      <c r="S6" s="17"/>
      <c r="T6" s="17"/>
      <c r="U6" s="17"/>
      <c r="W6" s="10" t="s">
        <v>40</v>
      </c>
      <c r="X6">
        <v>11</v>
      </c>
      <c r="Y6">
        <v>10.5</v>
      </c>
      <c r="Z6">
        <v>11</v>
      </c>
      <c r="AA6">
        <v>10.6</v>
      </c>
      <c r="AB6">
        <v>10.7</v>
      </c>
      <c r="AC6">
        <v>11.8</v>
      </c>
      <c r="AD6" s="14">
        <f>(AD11*10)/(AVERAGE(X24:Y24)*10)</f>
        <v>1.949685534591195</v>
      </c>
      <c r="AF6" s="12">
        <f>SQRT((AD6/AE5)^2/(1/4+1/4))</f>
        <v>1.2188683324643572</v>
      </c>
      <c r="AH6">
        <v>0.41399999999999998</v>
      </c>
      <c r="AI6">
        <v>0.83899999999999997</v>
      </c>
      <c r="AJ6">
        <v>0.108</v>
      </c>
      <c r="AK6">
        <v>0.71099999999999997</v>
      </c>
      <c r="AL6">
        <v>0.60599999999999998</v>
      </c>
      <c r="AM6">
        <v>0.39900000000000002</v>
      </c>
    </row>
    <row r="7" spans="1:39" x14ac:dyDescent="0.25">
      <c r="A7" s="17"/>
      <c r="B7" s="17"/>
      <c r="C7" s="17"/>
      <c r="D7" s="17"/>
      <c r="E7" s="17"/>
      <c r="F7" s="17"/>
      <c r="G7" s="17"/>
      <c r="H7" s="17"/>
      <c r="I7" s="17"/>
      <c r="J7" s="17"/>
      <c r="K7" s="17"/>
      <c r="L7" s="17"/>
      <c r="M7" s="17"/>
      <c r="N7" s="17"/>
      <c r="O7" s="17"/>
      <c r="P7" s="17"/>
      <c r="Q7" s="17"/>
      <c r="R7" s="17"/>
      <c r="S7" s="17"/>
      <c r="T7" s="17"/>
      <c r="U7" s="17"/>
    </row>
    <row r="8" spans="1:39" x14ac:dyDescent="0.25">
      <c r="A8" s="17"/>
      <c r="B8" s="17"/>
      <c r="C8" s="17"/>
      <c r="D8" s="17"/>
      <c r="E8" s="17"/>
      <c r="F8" s="17"/>
      <c r="G8" s="17"/>
      <c r="H8" s="17"/>
      <c r="I8" s="17"/>
      <c r="J8" s="17"/>
      <c r="K8" s="17"/>
      <c r="L8" s="17"/>
      <c r="M8" s="17"/>
      <c r="N8" s="17"/>
      <c r="O8" s="17"/>
      <c r="P8" s="17"/>
      <c r="Q8" s="17"/>
      <c r="R8" s="17"/>
      <c r="S8" s="17"/>
      <c r="T8" s="17"/>
      <c r="U8" s="17"/>
      <c r="W8" t="s">
        <v>48</v>
      </c>
    </row>
    <row r="9" spans="1:39" x14ac:dyDescent="0.25">
      <c r="W9" t="s">
        <v>45</v>
      </c>
      <c r="X9" t="s">
        <v>46</v>
      </c>
      <c r="Y9" t="s">
        <v>47</v>
      </c>
      <c r="Z9" t="s">
        <v>46</v>
      </c>
      <c r="AA9" t="s">
        <v>47</v>
      </c>
      <c r="AB9" t="s">
        <v>46</v>
      </c>
      <c r="AC9" t="s">
        <v>47</v>
      </c>
      <c r="AH9" s="16" t="s">
        <v>55</v>
      </c>
      <c r="AI9" s="16"/>
      <c r="AJ9" s="16"/>
      <c r="AK9" s="16" t="s">
        <v>56</v>
      </c>
      <c r="AL9" s="16"/>
      <c r="AM9" s="16"/>
    </row>
    <row r="10" spans="1:39" x14ac:dyDescent="0.25">
      <c r="W10" t="s">
        <v>38</v>
      </c>
      <c r="X10" s="16" t="s">
        <v>41</v>
      </c>
      <c r="Y10" s="16"/>
      <c r="Z10" s="16" t="s">
        <v>42</v>
      </c>
      <c r="AA10" s="16"/>
      <c r="AB10" s="16" t="s">
        <v>43</v>
      </c>
      <c r="AC10" s="16"/>
      <c r="AD10" t="s">
        <v>49</v>
      </c>
      <c r="AE10" t="s">
        <v>74</v>
      </c>
      <c r="AF10" t="s">
        <v>66</v>
      </c>
      <c r="AH10" t="s">
        <v>50</v>
      </c>
      <c r="AI10" t="s">
        <v>51</v>
      </c>
      <c r="AJ10" t="s">
        <v>52</v>
      </c>
      <c r="AK10" t="s">
        <v>50</v>
      </c>
      <c r="AL10" t="s">
        <v>51</v>
      </c>
      <c r="AM10" t="s">
        <v>52</v>
      </c>
    </row>
    <row r="11" spans="1:39" x14ac:dyDescent="0.25">
      <c r="W11" t="s">
        <v>44</v>
      </c>
      <c r="X11">
        <v>40.1</v>
      </c>
      <c r="Y11">
        <v>43.7</v>
      </c>
      <c r="Z11">
        <v>42.6</v>
      </c>
      <c r="AA11">
        <v>42.2</v>
      </c>
      <c r="AB11">
        <v>37.4</v>
      </c>
      <c r="AC11">
        <v>43.7</v>
      </c>
      <c r="AD11">
        <v>3.1</v>
      </c>
      <c r="AE11" s="12">
        <v>2.2621571600000001</v>
      </c>
      <c r="AF11" s="12">
        <f>SQRT((AD11/AE11)^2/(1/4+1/4))</f>
        <v>1.9380006486183279</v>
      </c>
      <c r="AH11">
        <v>0.16200000000000001</v>
      </c>
      <c r="AI11">
        <v>2E-3</v>
      </c>
      <c r="AJ11">
        <v>1.4E-2</v>
      </c>
      <c r="AK11">
        <v>0.28999999999999998</v>
      </c>
      <c r="AL11">
        <v>0.59299999999999997</v>
      </c>
      <c r="AM11">
        <v>0.92400000000000004</v>
      </c>
    </row>
    <row r="12" spans="1:39" x14ac:dyDescent="0.25">
      <c r="W12" s="10"/>
    </row>
    <row r="13" spans="1:39" x14ac:dyDescent="0.25">
      <c r="AH13" t="s">
        <v>53</v>
      </c>
    </row>
    <row r="14" spans="1:39" x14ac:dyDescent="0.25">
      <c r="AH14" t="s">
        <v>54</v>
      </c>
    </row>
    <row r="16" spans="1:39" x14ac:dyDescent="0.25">
      <c r="W16" t="s">
        <v>57</v>
      </c>
    </row>
    <row r="19" spans="23:30" x14ac:dyDescent="0.25">
      <c r="W19" s="11" t="s">
        <v>58</v>
      </c>
    </row>
    <row r="20" spans="23:30" x14ac:dyDescent="0.25">
      <c r="W20" t="s">
        <v>59</v>
      </c>
    </row>
    <row r="21" spans="23:30" x14ac:dyDescent="0.25">
      <c r="X21" s="16" t="s">
        <v>62</v>
      </c>
      <c r="Y21" s="16"/>
      <c r="Z21" s="16"/>
    </row>
    <row r="22" spans="23:30" x14ac:dyDescent="0.25">
      <c r="W22" t="s">
        <v>38</v>
      </c>
      <c r="X22" t="s">
        <v>60</v>
      </c>
      <c r="Y22" t="s">
        <v>61</v>
      </c>
      <c r="Z22" s="11"/>
    </row>
    <row r="23" spans="23:30" x14ac:dyDescent="0.25">
      <c r="W23" t="s">
        <v>39</v>
      </c>
      <c r="X23">
        <v>1.55</v>
      </c>
      <c r="Y23">
        <v>1.65</v>
      </c>
    </row>
    <row r="24" spans="23:30" x14ac:dyDescent="0.25">
      <c r="W24" s="10" t="s">
        <v>40</v>
      </c>
      <c r="X24">
        <v>1.59</v>
      </c>
      <c r="Y24">
        <v>1.59</v>
      </c>
    </row>
    <row r="26" spans="23:30" x14ac:dyDescent="0.25">
      <c r="W26" t="s">
        <v>75</v>
      </c>
    </row>
    <row r="27" spans="23:30" x14ac:dyDescent="0.25">
      <c r="W27" t="s">
        <v>76</v>
      </c>
      <c r="Y27" t="s">
        <v>41</v>
      </c>
      <c r="Z27" t="s">
        <v>69</v>
      </c>
      <c r="AA27" t="s">
        <v>43</v>
      </c>
      <c r="AB27" s="13" t="s">
        <v>70</v>
      </c>
      <c r="AC27" s="13" t="s">
        <v>71</v>
      </c>
      <c r="AD27" s="13" t="s">
        <v>72</v>
      </c>
    </row>
    <row r="28" spans="23:30" x14ac:dyDescent="0.25">
      <c r="W28" t="s">
        <v>64</v>
      </c>
      <c r="X28" t="s">
        <v>65</v>
      </c>
      <c r="Y28">
        <f>AVERAGE(X5:Y6)</f>
        <v>12.725</v>
      </c>
      <c r="Z28">
        <f>AVERAGE(Z5:AA6)</f>
        <v>13.225</v>
      </c>
      <c r="AA28">
        <f>AVERAGE(AB5:AC6)</f>
        <v>13.024999999999999</v>
      </c>
      <c r="AB28" s="13">
        <f>Y28-AA28</f>
        <v>-0.29999999999999893</v>
      </c>
      <c r="AC28" s="13">
        <f>Z28-AA28</f>
        <v>0.20000000000000107</v>
      </c>
      <c r="AD28" s="13">
        <f>Y28-Z28</f>
        <v>-0.5</v>
      </c>
    </row>
    <row r="29" spans="23:30" x14ac:dyDescent="0.25">
      <c r="X29" t="s">
        <v>66</v>
      </c>
      <c r="Y29">
        <f>SQRT((AF5^2+AF6^2)/2)</f>
        <v>1.2150653390730259</v>
      </c>
      <c r="Z29">
        <f>Y29</f>
        <v>1.2150653390730259</v>
      </c>
      <c r="AA29">
        <f>Z29</f>
        <v>1.2150653390730259</v>
      </c>
      <c r="AB29" s="13">
        <f>AA29</f>
        <v>1.2150653390730259</v>
      </c>
      <c r="AC29" s="13">
        <f>AB29</f>
        <v>1.2150653390730259</v>
      </c>
      <c r="AD29" s="13">
        <f>AC29</f>
        <v>1.2150653390730259</v>
      </c>
    </row>
    <row r="30" spans="23:30" x14ac:dyDescent="0.25">
      <c r="X30" t="s">
        <v>67</v>
      </c>
      <c r="Y30">
        <v>8</v>
      </c>
      <c r="Z30">
        <v>8</v>
      </c>
      <c r="AA30">
        <v>8</v>
      </c>
      <c r="AB30" s="13">
        <v>16</v>
      </c>
      <c r="AC30" s="13">
        <v>16</v>
      </c>
      <c r="AD30" s="13">
        <v>16</v>
      </c>
    </row>
    <row r="31" spans="23:30" x14ac:dyDescent="0.25">
      <c r="X31" t="s">
        <v>68</v>
      </c>
      <c r="Y31">
        <v>1</v>
      </c>
      <c r="Z31">
        <v>1</v>
      </c>
      <c r="AA31">
        <v>1</v>
      </c>
      <c r="AB31" s="13">
        <v>1</v>
      </c>
      <c r="AC31" s="13">
        <v>1</v>
      </c>
      <c r="AD31" s="13">
        <v>1</v>
      </c>
    </row>
    <row r="33" spans="23:30" x14ac:dyDescent="0.25">
      <c r="W33" t="s">
        <v>77</v>
      </c>
    </row>
    <row r="34" spans="23:30" x14ac:dyDescent="0.25">
      <c r="W34" t="s">
        <v>76</v>
      </c>
      <c r="Y34" t="s">
        <v>41</v>
      </c>
      <c r="Z34" t="s">
        <v>69</v>
      </c>
      <c r="AA34" t="s">
        <v>43</v>
      </c>
      <c r="AB34" s="15" t="s">
        <v>70</v>
      </c>
      <c r="AC34" s="15" t="s">
        <v>71</v>
      </c>
      <c r="AD34" s="15" t="s">
        <v>72</v>
      </c>
    </row>
    <row r="35" spans="23:30" x14ac:dyDescent="0.25">
      <c r="W35" t="s">
        <v>44</v>
      </c>
      <c r="X35" t="s">
        <v>65</v>
      </c>
      <c r="Y35">
        <f>AVERAGE(X11:Y11)</f>
        <v>41.900000000000006</v>
      </c>
      <c r="Z35">
        <f>AVERAGE(Z11:AA11)</f>
        <v>42.400000000000006</v>
      </c>
      <c r="AA35">
        <f>AVERAGE(AB11:AC11)</f>
        <v>40.549999999999997</v>
      </c>
      <c r="AB35" s="15">
        <f>Y35-AA35</f>
        <v>1.3500000000000085</v>
      </c>
      <c r="AC35" s="15">
        <f>Z35-AA35</f>
        <v>1.8500000000000085</v>
      </c>
      <c r="AD35" s="15">
        <f>Y35-Z35</f>
        <v>-0.5</v>
      </c>
    </row>
    <row r="36" spans="23:30" x14ac:dyDescent="0.25">
      <c r="X36" t="s">
        <v>66</v>
      </c>
      <c r="Y36">
        <f>AF11</f>
        <v>1.9380006486183279</v>
      </c>
      <c r="Z36">
        <f>Y36</f>
        <v>1.9380006486183279</v>
      </c>
      <c r="AA36">
        <f>Z36</f>
        <v>1.9380006486183279</v>
      </c>
      <c r="AB36" s="15">
        <f>AA36</f>
        <v>1.9380006486183279</v>
      </c>
      <c r="AC36" s="15">
        <f>AB36</f>
        <v>1.9380006486183279</v>
      </c>
      <c r="AD36" s="15">
        <f>AC36</f>
        <v>1.9380006486183279</v>
      </c>
    </row>
    <row r="37" spans="23:30" x14ac:dyDescent="0.25">
      <c r="X37" t="s">
        <v>67</v>
      </c>
      <c r="Y37">
        <v>8</v>
      </c>
      <c r="Z37">
        <v>8</v>
      </c>
      <c r="AA37">
        <v>8</v>
      </c>
      <c r="AB37" s="15">
        <v>16</v>
      </c>
      <c r="AC37" s="15">
        <v>16</v>
      </c>
      <c r="AD37" s="15">
        <v>16</v>
      </c>
    </row>
  </sheetData>
  <mergeCells count="12">
    <mergeCell ref="AK3:AM3"/>
    <mergeCell ref="AK9:AM9"/>
    <mergeCell ref="X21:Z21"/>
    <mergeCell ref="A4:U8"/>
    <mergeCell ref="X10:Y10"/>
    <mergeCell ref="Z10:AA10"/>
    <mergeCell ref="AB10:AC10"/>
    <mergeCell ref="AH3:AJ3"/>
    <mergeCell ref="AH9:AJ9"/>
    <mergeCell ref="X4:Y4"/>
    <mergeCell ref="Z4:AA4"/>
    <mergeCell ref="AB4:AC4"/>
  </mergeCells>
  <pageMargins left="0.7" right="0.7" top="0.75" bottom="0.75" header="0.3" footer="0.3"/>
  <pageSetup paperSize="9"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2015-07-02T12:15:35Z</dcterms:created>
  <dcterms:modified xsi:type="dcterms:W3CDTF">2016-04-27T06:21:54Z</dcterms:modified>
</cp:coreProperties>
</file>